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AR-mallar\"/>
    </mc:Choice>
  </mc:AlternateContent>
  <xr:revisionPtr revIDLastSave="0" documentId="8_{37C73A9E-30E9-4545-A654-A9E6E7538A3A}" xr6:coauthVersionLast="47" xr6:coauthVersionMax="47" xr10:uidLastSave="{00000000-0000-0000-0000-000000000000}"/>
  <bookViews>
    <workbookView xWindow="28680" yWindow="-120" windowWidth="38640" windowHeight="21240" xr2:uid="{3C7A44EC-F40B-4988-AB56-EE4CA607EFAC}"/>
  </bookViews>
  <sheets>
    <sheet name="Blad1" sheetId="1" r:id="rId1"/>
    <sheet name="Blad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7" i="1" l="1"/>
  <c r="E37" i="1"/>
  <c r="H36" i="1"/>
  <c r="H35" i="1"/>
  <c r="D35" i="1"/>
  <c r="H34" i="1"/>
  <c r="F34" i="1"/>
  <c r="D34" i="1"/>
  <c r="H33" i="1"/>
  <c r="F33" i="1"/>
  <c r="D33" i="1"/>
  <c r="H32" i="1"/>
  <c r="F32" i="1"/>
  <c r="D32" i="1"/>
  <c r="H31" i="1"/>
  <c r="F31" i="1"/>
  <c r="D31" i="1"/>
  <c r="H30" i="1"/>
  <c r="F30" i="1"/>
  <c r="H29" i="1"/>
  <c r="F29" i="1"/>
  <c r="H3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SASIRHAN</author>
  </authors>
  <commentList>
    <comment ref="B24" authorId="0" shapeId="0" xr:uid="{78BB093E-856E-4B78-B01B-D2442087806C}">
      <text>
        <r>
          <rPr>
            <b/>
            <sz val="8"/>
            <color indexed="81"/>
            <rFont val="Tahoma"/>
            <family val="2"/>
          </rPr>
          <t>SASIRHAN:</t>
        </r>
        <r>
          <rPr>
            <sz val="8"/>
            <color indexed="81"/>
            <rFont val="Tahoma"/>
            <family val="2"/>
          </rPr>
          <t xml:space="preserve">
Data hämtas från LUMA
</t>
        </r>
      </text>
    </comment>
  </commentList>
</comments>
</file>

<file path=xl/sharedStrings.xml><?xml version="1.0" encoding="utf-8"?>
<sst xmlns="http://schemas.openxmlformats.org/spreadsheetml/2006/main" count="55" uniqueCount="40">
  <si>
    <r>
      <t xml:space="preserve">UTFÖRT AV: 
</t>
    </r>
    <r>
      <rPr>
        <sz val="11"/>
        <rFont val="Arial"/>
        <family val="2"/>
      </rPr>
      <t>För- och efternamn</t>
    </r>
  </si>
  <si>
    <r>
      <t xml:space="preserve">SENAST UPPDATERAD: 
</t>
    </r>
    <r>
      <rPr>
        <sz val="11"/>
        <rFont val="Arial"/>
        <family val="2"/>
      </rPr>
      <t>ÅÅÅÅ-MM-DD</t>
    </r>
  </si>
  <si>
    <r>
      <rPr>
        <b/>
        <sz val="11"/>
        <rFont val="Arial"/>
        <family val="2"/>
      </rPr>
      <t xml:space="preserve">FÖRETAG: 
</t>
    </r>
    <r>
      <rPr>
        <sz val="11"/>
        <rFont val="Arial"/>
        <family val="2"/>
      </rPr>
      <t>Företagsnamn</t>
    </r>
  </si>
  <si>
    <t>Glykolrapportering</t>
  </si>
  <si>
    <t>Instruktion</t>
  </si>
  <si>
    <t>Månad</t>
  </si>
  <si>
    <t>Aviator</t>
  </si>
  <si>
    <t xml:space="preserve">Antal avisningar </t>
  </si>
  <si>
    <t>Ramp M</t>
  </si>
  <si>
    <t>Ramp  D</t>
  </si>
  <si>
    <t>Ramp E</t>
  </si>
  <si>
    <t>T2</t>
  </si>
  <si>
    <t>T2 R</t>
  </si>
  <si>
    <t>T3</t>
  </si>
  <si>
    <t>T4</t>
  </si>
  <si>
    <t>T5/A-pir</t>
  </si>
  <si>
    <t>T5/B-pir</t>
  </si>
  <si>
    <t>Pir F</t>
  </si>
  <si>
    <t>Ramp G</t>
  </si>
  <si>
    <t>Ramp R</t>
  </si>
  <si>
    <t xml:space="preserve"> Ramp S</t>
  </si>
  <si>
    <t>Övrigt***</t>
  </si>
  <si>
    <t>Totalt</t>
  </si>
  <si>
    <t>Sep/Okt</t>
  </si>
  <si>
    <t>November</t>
  </si>
  <si>
    <t>December</t>
  </si>
  <si>
    <t>Januari</t>
  </si>
  <si>
    <t>Februari</t>
  </si>
  <si>
    <t>Mars</t>
  </si>
  <si>
    <t>April</t>
  </si>
  <si>
    <t>Maj</t>
  </si>
  <si>
    <t>Summa</t>
  </si>
  <si>
    <t>Använd mängd glykol</t>
  </si>
  <si>
    <t>Typ 1 (100%-ig)</t>
  </si>
  <si>
    <t>Typ 2 (100 %-ig)</t>
  </si>
  <si>
    <t>liter</t>
  </si>
  <si>
    <t>ton</t>
  </si>
  <si>
    <t>Sept/Okt</t>
  </si>
  <si>
    <t>* Densisteten är 1040 kg/m³</t>
  </si>
  <si>
    <t>Glykolrapporteringsdata ska redovisas som totalsiffror för respektive handlingsbolag  per månad. Data ska skickas till Swedavia den 1:e efter rapporterad månad till elias.ryttermalm@swedavia.se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</si>
</sst>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6"/>
      <color theme="1"/>
      <name val="Arial"/>
      <family val="2"/>
    </font>
    <font>
      <sz val="22"/>
      <color theme="1"/>
      <name val="Arial"/>
      <family val="2"/>
    </font>
    <font>
      <b/>
      <sz val="18"/>
      <color theme="1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sz val="11"/>
      <color rgb="FF9C0006"/>
      <name val="Calibri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E8EDF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</fills>
  <borders count="30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dotted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/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4" borderId="0" applyNumberFormat="0" applyBorder="0" applyAlignment="0" applyProtection="0"/>
  </cellStyleXfs>
  <cellXfs count="78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center" wrapText="1"/>
    </xf>
    <xf numFmtId="0" fontId="7" fillId="3" borderId="0" xfId="0" applyFont="1" applyFill="1" applyBorder="1" applyAlignment="1">
      <alignment vertical="center" wrapText="1"/>
    </xf>
    <xf numFmtId="0" fontId="6" fillId="3" borderId="0" xfId="0" applyFont="1" applyFill="1" applyBorder="1" applyAlignment="1">
      <alignment vertical="center" wrapText="1"/>
    </xf>
    <xf numFmtId="0" fontId="3" fillId="3" borderId="0" xfId="0" applyFont="1" applyFill="1" applyBorder="1" applyAlignment="1">
      <alignment vertical="center" wrapText="1"/>
    </xf>
    <xf numFmtId="0" fontId="3" fillId="3" borderId="0" xfId="0" applyFont="1" applyFill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3" borderId="0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wrapText="1"/>
    </xf>
    <xf numFmtId="0" fontId="9" fillId="0" borderId="0" xfId="0" applyFont="1" applyBorder="1"/>
    <xf numFmtId="0" fontId="8" fillId="0" borderId="0" xfId="0" applyFont="1" applyBorder="1"/>
    <xf numFmtId="0" fontId="3" fillId="3" borderId="0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vertical="center"/>
    </xf>
    <xf numFmtId="0" fontId="3" fillId="0" borderId="0" xfId="0" applyFont="1" applyBorder="1" applyAlignment="1">
      <alignment horizontal="left" vertical="center" wrapText="1"/>
    </xf>
    <xf numFmtId="0" fontId="11" fillId="0" borderId="0" xfId="0" applyFont="1"/>
    <xf numFmtId="0" fontId="11" fillId="0" borderId="10" xfId="0" applyFont="1" applyBorder="1" applyAlignment="1">
      <alignment horizontal="right"/>
    </xf>
    <xf numFmtId="0" fontId="11" fillId="0" borderId="11" xfId="0" applyFont="1" applyBorder="1" applyAlignment="1">
      <alignment horizontal="right"/>
    </xf>
    <xf numFmtId="0" fontId="12" fillId="0" borderId="12" xfId="0" applyFont="1" applyBorder="1" applyAlignment="1">
      <alignment horizontal="right"/>
    </xf>
    <xf numFmtId="0" fontId="11" fillId="0" borderId="13" xfId="0" applyFont="1" applyBorder="1" applyAlignment="1">
      <alignment horizontal="right"/>
    </xf>
    <xf numFmtId="3" fontId="13" fillId="0" borderId="14" xfId="0" applyNumberFormat="1" applyFont="1" applyBorder="1" applyAlignment="1">
      <alignment vertical="center"/>
    </xf>
    <xf numFmtId="3" fontId="13" fillId="0" borderId="15" xfId="0" applyNumberFormat="1" applyFont="1" applyBorder="1" applyAlignment="1">
      <alignment vertical="center"/>
    </xf>
    <xf numFmtId="3" fontId="13" fillId="0" borderId="16" xfId="0" applyNumberFormat="1" applyFont="1" applyBorder="1" applyAlignment="1">
      <alignment vertical="center"/>
    </xf>
    <xf numFmtId="3" fontId="13" fillId="0" borderId="17" xfId="0" applyNumberFormat="1" applyFont="1" applyBorder="1" applyAlignment="1">
      <alignment vertical="center"/>
    </xf>
    <xf numFmtId="3" fontId="13" fillId="0" borderId="18" xfId="0" applyNumberFormat="1" applyFont="1" applyBorder="1" applyAlignment="1">
      <alignment vertical="center"/>
    </xf>
    <xf numFmtId="3" fontId="12" fillId="3" borderId="19" xfId="0" applyNumberFormat="1" applyFont="1" applyFill="1" applyBorder="1" applyAlignment="1">
      <alignment horizontal="right"/>
    </xf>
    <xf numFmtId="3" fontId="13" fillId="0" borderId="20" xfId="0" applyNumberFormat="1" applyFont="1" applyBorder="1" applyAlignment="1">
      <alignment vertical="center"/>
    </xf>
    <xf numFmtId="3" fontId="13" fillId="0" borderId="21" xfId="0" applyNumberFormat="1" applyFont="1" applyBorder="1" applyAlignment="1">
      <alignment vertical="center"/>
    </xf>
    <xf numFmtId="3" fontId="13" fillId="0" borderId="22" xfId="0" applyNumberFormat="1" applyFont="1" applyBorder="1" applyAlignment="1">
      <alignment vertical="center"/>
    </xf>
    <xf numFmtId="0" fontId="10" fillId="0" borderId="0" xfId="1" applyFill="1"/>
    <xf numFmtId="0" fontId="12" fillId="0" borderId="23" xfId="0" applyFont="1" applyBorder="1" applyAlignment="1">
      <alignment horizontal="right"/>
    </xf>
    <xf numFmtId="0" fontId="12" fillId="0" borderId="9" xfId="0" applyFont="1" applyBorder="1" applyAlignment="1">
      <alignment horizontal="right"/>
    </xf>
    <xf numFmtId="3" fontId="12" fillId="0" borderId="9" xfId="0" applyNumberFormat="1" applyFont="1" applyBorder="1" applyAlignment="1">
      <alignment horizontal="right"/>
    </xf>
    <xf numFmtId="3" fontId="12" fillId="0" borderId="24" xfId="0" applyNumberFormat="1" applyFont="1" applyBorder="1" applyAlignment="1">
      <alignment horizontal="right"/>
    </xf>
    <xf numFmtId="0" fontId="14" fillId="0" borderId="0" xfId="0" applyFont="1"/>
    <xf numFmtId="0" fontId="11" fillId="5" borderId="10" xfId="0" applyFont="1" applyFill="1" applyBorder="1" applyAlignment="1">
      <alignment horizontal="right"/>
    </xf>
    <xf numFmtId="0" fontId="11" fillId="5" borderId="26" xfId="0" applyFont="1" applyFill="1" applyBorder="1" applyAlignment="1">
      <alignment horizontal="right"/>
    </xf>
    <xf numFmtId="0" fontId="11" fillId="0" borderId="26" xfId="0" applyFont="1" applyBorder="1"/>
    <xf numFmtId="0" fontId="12" fillId="5" borderId="27" xfId="0" applyFont="1" applyFill="1" applyBorder="1" applyAlignment="1">
      <alignment horizontal="right"/>
    </xf>
    <xf numFmtId="0" fontId="11" fillId="5" borderId="13" xfId="0" applyFont="1" applyFill="1" applyBorder="1" applyAlignment="1">
      <alignment horizontal="right"/>
    </xf>
    <xf numFmtId="0" fontId="11" fillId="5" borderId="27" xfId="0" applyFont="1" applyFill="1" applyBorder="1" applyAlignment="1">
      <alignment horizontal="right"/>
    </xf>
    <xf numFmtId="1" fontId="11" fillId="0" borderId="0" xfId="0" applyNumberFormat="1" applyFont="1"/>
    <xf numFmtId="2" fontId="11" fillId="0" borderId="7" xfId="0" applyNumberFormat="1" applyFont="1" applyBorder="1"/>
    <xf numFmtId="0" fontId="11" fillId="0" borderId="0" xfId="0" applyFont="1" applyAlignment="1">
      <alignment horizontal="right"/>
    </xf>
    <xf numFmtId="164" fontId="11" fillId="0" borderId="7" xfId="0" applyNumberFormat="1" applyFont="1" applyBorder="1"/>
    <xf numFmtId="1" fontId="11" fillId="0" borderId="0" xfId="0" applyNumberFormat="1" applyFont="1" applyAlignment="1">
      <alignment horizontal="right"/>
    </xf>
    <xf numFmtId="3" fontId="11" fillId="0" borderId="0" xfId="0" applyNumberFormat="1" applyFont="1"/>
    <xf numFmtId="2" fontId="11" fillId="0" borderId="0" xfId="0" applyNumberFormat="1" applyFont="1"/>
    <xf numFmtId="0" fontId="11" fillId="0" borderId="23" xfId="0" applyFont="1" applyBorder="1" applyAlignment="1">
      <alignment horizontal="right"/>
    </xf>
    <xf numFmtId="0" fontId="12" fillId="0" borderId="26" xfId="0" applyFont="1" applyBorder="1" applyAlignment="1">
      <alignment horizontal="right"/>
    </xf>
    <xf numFmtId="0" fontId="12" fillId="0" borderId="2" xfId="0" applyFont="1" applyBorder="1"/>
    <xf numFmtId="1" fontId="12" fillId="0" borderId="19" xfId="0" applyNumberFormat="1" applyFont="1" applyBorder="1"/>
    <xf numFmtId="0" fontId="12" fillId="0" borderId="28" xfId="0" applyFont="1" applyBorder="1"/>
    <xf numFmtId="1" fontId="12" fillId="0" borderId="29" xfId="0" applyNumberFormat="1" applyFont="1" applyBorder="1"/>
    <xf numFmtId="0" fontId="12" fillId="0" borderId="9" xfId="0" applyFont="1" applyBorder="1"/>
    <xf numFmtId="1" fontId="12" fillId="0" borderId="25" xfId="0" applyNumberFormat="1" applyFont="1" applyBorder="1"/>
    <xf numFmtId="0" fontId="12" fillId="0" borderId="0" xfId="0" applyFont="1" applyAlignment="1">
      <alignment horizontal="right"/>
    </xf>
    <xf numFmtId="0" fontId="12" fillId="0" borderId="0" xfId="0" applyFont="1"/>
    <xf numFmtId="1" fontId="12" fillId="0" borderId="0" xfId="0" applyNumberFormat="1" applyFont="1"/>
    <xf numFmtId="2" fontId="12" fillId="0" borderId="0" xfId="0" applyNumberFormat="1" applyFont="1"/>
    <xf numFmtId="0" fontId="11" fillId="2" borderId="3" xfId="0" applyFont="1" applyFill="1" applyBorder="1"/>
    <xf numFmtId="0" fontId="11" fillId="2" borderId="0" xfId="0" applyFont="1" applyFill="1"/>
    <xf numFmtId="0" fontId="11" fillId="2" borderId="4" xfId="0" applyFont="1" applyFill="1" applyBorder="1"/>
    <xf numFmtId="0" fontId="11" fillId="2" borderId="5" xfId="0" applyFont="1" applyFill="1" applyBorder="1"/>
    <xf numFmtId="0" fontId="11" fillId="2" borderId="6" xfId="0" applyFont="1" applyFill="1" applyBorder="1"/>
    <xf numFmtId="0" fontId="11" fillId="2" borderId="7" xfId="0" applyFont="1" applyFill="1" applyBorder="1"/>
    <xf numFmtId="0" fontId="11" fillId="2" borderId="8" xfId="0" applyFont="1" applyFill="1" applyBorder="1"/>
    <xf numFmtId="0" fontId="11" fillId="2" borderId="9" xfId="0" applyFont="1" applyFill="1" applyBorder="1"/>
    <xf numFmtId="0" fontId="11" fillId="0" borderId="9" xfId="0" applyFont="1" applyBorder="1" applyAlignment="1">
      <alignment horizontal="right"/>
    </xf>
    <xf numFmtId="0" fontId="1" fillId="2" borderId="0" xfId="0" applyFont="1" applyFill="1" applyBorder="1" applyAlignment="1">
      <alignment horizontal="left" vertical="top" wrapText="1"/>
    </xf>
    <xf numFmtId="0" fontId="11" fillId="2" borderId="0" xfId="0" applyFont="1" applyFill="1" applyBorder="1"/>
    <xf numFmtId="0" fontId="1" fillId="2" borderId="9" xfId="0" applyFont="1" applyFill="1" applyBorder="1" applyAlignment="1">
      <alignment horizontal="left" vertical="top" wrapText="1"/>
    </xf>
    <xf numFmtId="0" fontId="3" fillId="3" borderId="9" xfId="0" applyFont="1" applyFill="1" applyBorder="1" applyAlignment="1">
      <alignment vertical="center" wrapText="1"/>
    </xf>
    <xf numFmtId="0" fontId="11" fillId="2" borderId="25" xfId="0" applyFont="1" applyFill="1" applyBorder="1"/>
  </cellXfs>
  <cellStyles count="2">
    <cellStyle name="Dålig" xfId="1" builtinId="27"/>
    <cellStyle name="Normal" xfId="0" builtinId="0"/>
  </cellStyles>
  <dxfs count="0"/>
  <tableStyles count="0" defaultTableStyle="TableStyleMedium2" defaultPivotStyle="PivotStyleLight16"/>
  <colors>
    <mruColors>
      <color rgb="FFE8EDF3"/>
      <color rgb="FFC8DDD5"/>
      <color rgb="FFA3C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1018895</xdr:colOff>
      <xdr:row>0</xdr:row>
      <xdr:rowOff>36000</xdr:rowOff>
    </xdr:from>
    <xdr:to>
      <xdr:col>2</xdr:col>
      <xdr:colOff>106320</xdr:colOff>
      <xdr:row>0</xdr:row>
      <xdr:rowOff>507175</xdr:rowOff>
    </xdr:to>
    <xdr:pic>
      <xdr:nvPicPr>
        <xdr:cNvPr id="13" name="Bildobjekt 12">
          <a:extLst>
            <a:ext uri="{FF2B5EF4-FFF2-40B4-BE49-F238E27FC236}">
              <a16:creationId xmlns:a16="http://schemas.microsoft.com/office/drawing/2014/main" id="{56FF04C7-C0E1-CB6C-777E-218D9359C264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176" t="25270" r="55" b="27303"/>
        <a:stretch/>
      </xdr:blipFill>
      <xdr:spPr bwMode="auto">
        <a:xfrm>
          <a:off x="1018895" y="36000"/>
          <a:ext cx="1659175" cy="468000"/>
        </a:xfrm>
        <a:prstGeom prst="rect">
          <a:avLst/>
        </a:prstGeom>
        <a:noFill/>
      </xdr:spPr>
    </xdr:pic>
    <xdr:clientData/>
  </xdr:twoCellAnchor>
  <xdr:twoCellAnchor>
    <xdr:from>
      <xdr:col>10</xdr:col>
      <xdr:colOff>464185</xdr:colOff>
      <xdr:row>23</xdr:row>
      <xdr:rowOff>20955</xdr:rowOff>
    </xdr:from>
    <xdr:to>
      <xdr:col>13</xdr:col>
      <xdr:colOff>342353</xdr:colOff>
      <xdr:row>36</xdr:row>
      <xdr:rowOff>3171</xdr:rowOff>
    </xdr:to>
    <xdr:sp macro="" textlink="">
      <xdr:nvSpPr>
        <xdr:cNvPr id="3" name="textruta 1">
          <a:extLst>
            <a:ext uri="{FF2B5EF4-FFF2-40B4-BE49-F238E27FC236}">
              <a16:creationId xmlns:a16="http://schemas.microsoft.com/office/drawing/2014/main" id="{EAF0E504-0671-48B0-920C-B1D2447C459C}"/>
            </a:ext>
          </a:extLst>
        </xdr:cNvPr>
        <xdr:cNvSpPr txBox="1"/>
      </xdr:nvSpPr>
      <xdr:spPr>
        <a:xfrm>
          <a:off x="13522960" y="8822055"/>
          <a:ext cx="1735543" cy="3325491"/>
        </a:xfrm>
        <a:prstGeom prst="rect">
          <a:avLst/>
        </a:prstGeom>
        <a:solidFill>
          <a:schemeClr val="lt1"/>
        </a:solidFill>
        <a:ln w="9525" cmpd="sng">
          <a:solidFill>
            <a:srgbClr val="00B05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100"/>
            </a:lnSpc>
          </a:pPr>
          <a:r>
            <a:rPr lang="sv-SE" sz="1100" i="1"/>
            <a:t>Densitet MPG (monopropylenglykol) är 1030 kg/m3</a:t>
          </a:r>
          <a:r>
            <a:rPr lang="sv-SE" sz="1100" i="1" baseline="0"/>
            <a:t> och inte 1040. Gäller vid 20 grader (enligt SAS)</a:t>
          </a:r>
        </a:p>
        <a:p>
          <a:pPr>
            <a:lnSpc>
              <a:spcPts val="1100"/>
            </a:lnSpc>
          </a:pPr>
          <a:endParaRPr lang="sv-SE" sz="1100" i="1" baseline="0"/>
        </a:p>
        <a:p>
          <a:pPr>
            <a:lnSpc>
              <a:spcPts val="1100"/>
            </a:lnSpc>
          </a:pPr>
          <a:r>
            <a:rPr lang="sv-SE" sz="1100" i="1" baseline="0"/>
            <a:t>Typ 1 är 79 %, typ 2 är 50 % ren glykol i råprodukten. (vid avisning späds denna med vatten)</a:t>
          </a:r>
        </a:p>
        <a:p>
          <a:pPr>
            <a:lnSpc>
              <a:spcPts val="1100"/>
            </a:lnSpc>
          </a:pPr>
          <a:endParaRPr lang="sv-SE" sz="1100" i="1" baseline="0"/>
        </a:p>
        <a:p>
          <a:pPr>
            <a:lnSpc>
              <a:spcPts val="1100"/>
            </a:lnSpc>
          </a:pPr>
          <a:r>
            <a:rPr lang="sv-SE" sz="1100" i="1" baseline="0"/>
            <a:t>Det som redovisas i tabellerna är ren glykol (inte använd råprodukt)</a:t>
          </a:r>
        </a:p>
        <a:p>
          <a:pPr>
            <a:lnSpc>
              <a:spcPts val="1100"/>
            </a:lnSpc>
          </a:pPr>
          <a:endParaRPr lang="sv-SE" sz="1100" baseline="0"/>
        </a:p>
        <a:p>
          <a:endParaRPr lang="sv-SE" sz="1100" baseline="0"/>
        </a:p>
      </xdr:txBody>
    </xdr:sp>
    <xdr:clientData/>
  </xdr:twoCellAnchor>
</xdr:wsDr>
</file>

<file path=xl/theme/theme1.xml><?xml version="1.0" encoding="utf-8"?>
<a:theme xmlns:a="http://schemas.openxmlformats.org/drawingml/2006/main" name="Tem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987C3-1570-40E6-B604-F30D33B25B19}">
  <dimension ref="A1:S64"/>
  <sheetViews>
    <sheetView showGridLines="0" tabSelected="1" zoomScaleNormal="100" workbookViewId="0">
      <selection activeCell="D6" sqref="D6"/>
    </sheetView>
  </sheetViews>
  <sheetFormatPr defaultColWidth="8.81640625" defaultRowHeight="14" x14ac:dyDescent="0.3"/>
  <cols>
    <col min="1" max="1" width="16.54296875" style="13" customWidth="1"/>
    <col min="2" max="2" width="20.26953125" style="13" customWidth="1"/>
    <col min="3" max="3" width="25.453125" style="13" customWidth="1"/>
    <col min="4" max="7" width="22.36328125" style="13" customWidth="1"/>
    <col min="8" max="8" width="17.453125" style="13" customWidth="1"/>
    <col min="9" max="16384" width="8.81640625" style="13"/>
  </cols>
  <sheetData>
    <row r="1" spans="1:17" s="8" customFormat="1" ht="42" customHeight="1" x14ac:dyDescent="0.35">
      <c r="A1" s="2"/>
      <c r="B1" s="3"/>
      <c r="C1" s="17" t="s">
        <v>3</v>
      </c>
      <c r="D1" s="5"/>
      <c r="E1" s="6"/>
      <c r="F1" s="6"/>
      <c r="G1" s="6"/>
      <c r="H1" s="7"/>
    </row>
    <row r="2" spans="1:17" s="8" customFormat="1" ht="27.5" x14ac:dyDescent="0.35">
      <c r="A2" s="2"/>
      <c r="B2" s="3"/>
      <c r="C2" s="4"/>
      <c r="D2" s="5"/>
      <c r="E2" s="6"/>
      <c r="F2" s="6"/>
      <c r="G2" s="6"/>
      <c r="H2" s="7"/>
    </row>
    <row r="3" spans="1:17" s="8" customFormat="1" ht="27.5" x14ac:dyDescent="0.3">
      <c r="A3" s="2"/>
      <c r="B3" s="15" t="s">
        <v>4</v>
      </c>
      <c r="C3" s="4"/>
      <c r="D3" s="5"/>
      <c r="E3" s="6"/>
      <c r="F3" s="6"/>
      <c r="G3" s="6"/>
      <c r="H3" s="7"/>
    </row>
    <row r="4" spans="1:17" s="8" customFormat="1" ht="27.5" x14ac:dyDescent="0.3">
      <c r="A4" s="2"/>
      <c r="B4" s="14" t="s">
        <v>39</v>
      </c>
      <c r="C4" s="4"/>
      <c r="D4" s="5"/>
      <c r="E4" s="6"/>
      <c r="F4" s="6"/>
      <c r="G4" s="6"/>
      <c r="H4" s="7"/>
    </row>
    <row r="5" spans="1:17" s="8" customFormat="1" ht="27.5" x14ac:dyDescent="0.3">
      <c r="A5" s="2"/>
      <c r="B5" s="14"/>
      <c r="C5" s="2"/>
      <c r="D5" s="5"/>
      <c r="E5" s="6"/>
      <c r="F5" s="6"/>
      <c r="G5" s="6"/>
      <c r="H5" s="7"/>
    </row>
    <row r="6" spans="1:17" s="8" customFormat="1" ht="27.5" x14ac:dyDescent="0.35">
      <c r="A6" s="2"/>
      <c r="B6" s="3"/>
      <c r="C6" s="4"/>
      <c r="D6" s="5"/>
      <c r="E6" s="6"/>
      <c r="F6" s="6"/>
      <c r="G6" s="6"/>
      <c r="H6" s="7"/>
    </row>
    <row r="7" spans="1:17" s="11" customFormat="1" ht="35.15" customHeight="1" x14ac:dyDescent="0.35">
      <c r="A7" s="9"/>
      <c r="B7" s="1" t="s">
        <v>2</v>
      </c>
      <c r="C7" s="1" t="s">
        <v>1</v>
      </c>
      <c r="D7" s="1" t="s">
        <v>0</v>
      </c>
      <c r="E7" s="1"/>
      <c r="F7" s="10"/>
      <c r="G7" s="10"/>
      <c r="H7" s="7"/>
    </row>
    <row r="8" spans="1:17" s="8" customFormat="1" ht="20.149999999999999" customHeight="1" thickBot="1" x14ac:dyDescent="0.4">
      <c r="A8" s="6"/>
      <c r="B8" s="6"/>
      <c r="C8" s="76"/>
      <c r="D8" s="76"/>
      <c r="E8" s="76"/>
      <c r="F8" s="76"/>
      <c r="G8" s="6"/>
      <c r="H8" s="7"/>
    </row>
    <row r="9" spans="1:17" s="12" customFormat="1" ht="20.149999999999999" customHeight="1" x14ac:dyDescent="0.3">
      <c r="A9" s="16"/>
      <c r="B9" s="64"/>
      <c r="C9" s="73"/>
      <c r="D9" s="73"/>
      <c r="E9" s="65"/>
      <c r="F9" s="65"/>
      <c r="G9" s="66"/>
      <c r="H9" s="66"/>
      <c r="I9" s="66"/>
      <c r="J9" s="66"/>
      <c r="K9" s="66"/>
      <c r="L9" s="66"/>
      <c r="M9" s="66"/>
      <c r="N9" s="66"/>
      <c r="O9" s="66"/>
      <c r="P9" s="66"/>
      <c r="Q9" s="67"/>
    </row>
    <row r="10" spans="1:17" s="12" customFormat="1" ht="20.149999999999999" customHeight="1" x14ac:dyDescent="0.3">
      <c r="A10" s="16"/>
      <c r="B10" s="68" t="s">
        <v>6</v>
      </c>
      <c r="C10" s="73"/>
      <c r="D10" s="74"/>
      <c r="E10" s="65"/>
      <c r="F10" s="65"/>
      <c r="G10" s="65"/>
      <c r="H10" s="65"/>
      <c r="I10" s="65"/>
      <c r="J10" s="65" t="s">
        <v>7</v>
      </c>
      <c r="K10" s="65"/>
      <c r="L10" s="65"/>
      <c r="M10" s="65"/>
      <c r="N10" s="65"/>
      <c r="O10" s="65"/>
      <c r="P10" s="65"/>
      <c r="Q10" s="69"/>
    </row>
    <row r="11" spans="1:17" s="12" customFormat="1" ht="20.149999999999999" customHeight="1" thickBot="1" x14ac:dyDescent="0.35">
      <c r="A11" s="16"/>
      <c r="B11" s="70"/>
      <c r="C11" s="75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69"/>
    </row>
    <row r="12" spans="1:17" s="12" customFormat="1" ht="20.149999999999999" customHeight="1" thickBot="1" x14ac:dyDescent="0.35">
      <c r="A12" s="16"/>
      <c r="B12" s="20" t="s">
        <v>5</v>
      </c>
      <c r="C12" s="72" t="s">
        <v>8</v>
      </c>
      <c r="D12" s="72" t="s">
        <v>9</v>
      </c>
      <c r="E12" s="21" t="s">
        <v>10</v>
      </c>
      <c r="F12" s="21" t="s">
        <v>11</v>
      </c>
      <c r="G12" s="21" t="s">
        <v>12</v>
      </c>
      <c r="H12" s="21" t="s">
        <v>13</v>
      </c>
      <c r="I12" s="21" t="s">
        <v>14</v>
      </c>
      <c r="J12" s="21" t="s">
        <v>15</v>
      </c>
      <c r="K12" s="21" t="s">
        <v>16</v>
      </c>
      <c r="L12" s="21" t="s">
        <v>17</v>
      </c>
      <c r="M12" s="21" t="s">
        <v>18</v>
      </c>
      <c r="N12" s="21" t="s">
        <v>19</v>
      </c>
      <c r="O12" s="21" t="s">
        <v>20</v>
      </c>
      <c r="P12" s="21" t="s">
        <v>21</v>
      </c>
      <c r="Q12" s="22" t="s">
        <v>22</v>
      </c>
    </row>
    <row r="13" spans="1:17" s="12" customFormat="1" ht="20.149999999999999" customHeight="1" x14ac:dyDescent="0.3">
      <c r="A13" s="16"/>
      <c r="B13" s="23" t="s">
        <v>23</v>
      </c>
      <c r="C13" s="24">
        <v>1</v>
      </c>
      <c r="D13" s="25"/>
      <c r="E13" s="25"/>
      <c r="F13" s="26"/>
      <c r="G13" s="24"/>
      <c r="H13" s="27"/>
      <c r="I13" s="27">
        <v>49</v>
      </c>
      <c r="J13" s="27">
        <v>15</v>
      </c>
      <c r="K13" s="27">
        <v>25</v>
      </c>
      <c r="L13" s="27">
        <v>23</v>
      </c>
      <c r="M13" s="27"/>
      <c r="N13" s="27">
        <v>1</v>
      </c>
      <c r="O13" s="27"/>
      <c r="P13" s="28"/>
      <c r="Q13" s="29">
        <v>114</v>
      </c>
    </row>
    <row r="14" spans="1:17" s="12" customFormat="1" ht="20.149999999999999" customHeight="1" x14ac:dyDescent="0.3">
      <c r="A14" s="16"/>
      <c r="B14" s="23" t="s">
        <v>24</v>
      </c>
      <c r="C14" s="30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2"/>
      <c r="Q14" s="29"/>
    </row>
    <row r="15" spans="1:17" s="12" customFormat="1" ht="20.149999999999999" customHeight="1" x14ac:dyDescent="0.3">
      <c r="A15" s="16"/>
      <c r="B15" s="23" t="s">
        <v>25</v>
      </c>
      <c r="C15" s="24"/>
      <c r="D15" s="25"/>
      <c r="E15" s="25"/>
      <c r="F15" s="26"/>
      <c r="G15" s="24"/>
      <c r="H15" s="27"/>
      <c r="I15" s="27"/>
      <c r="J15" s="27"/>
      <c r="K15" s="27"/>
      <c r="L15" s="27"/>
      <c r="M15" s="27"/>
      <c r="N15" s="27"/>
      <c r="O15" s="27"/>
      <c r="P15" s="28"/>
      <c r="Q15" s="29"/>
    </row>
    <row r="16" spans="1:17" s="12" customFormat="1" ht="20.149999999999999" customHeight="1" x14ac:dyDescent="0.3">
      <c r="A16" s="16"/>
      <c r="B16" s="23" t="s">
        <v>26</v>
      </c>
      <c r="C16" s="24"/>
      <c r="D16" s="25"/>
      <c r="E16" s="25"/>
      <c r="F16" s="26"/>
      <c r="G16" s="24"/>
      <c r="H16" s="27"/>
      <c r="I16" s="27"/>
      <c r="J16" s="27"/>
      <c r="K16" s="27"/>
      <c r="L16" s="27"/>
      <c r="M16" s="27"/>
      <c r="N16" s="27"/>
      <c r="O16" s="27"/>
      <c r="P16" s="28"/>
      <c r="Q16" s="29"/>
    </row>
    <row r="17" spans="1:19" s="12" customFormat="1" ht="20.149999999999999" customHeight="1" x14ac:dyDescent="0.3">
      <c r="A17" s="16"/>
      <c r="B17" s="23" t="s">
        <v>27</v>
      </c>
      <c r="C17" s="24"/>
      <c r="D17" s="25"/>
      <c r="E17" s="25"/>
      <c r="F17" s="26"/>
      <c r="G17" s="24"/>
      <c r="H17" s="27"/>
      <c r="I17" s="27"/>
      <c r="J17" s="27"/>
      <c r="K17" s="27"/>
      <c r="L17" s="27"/>
      <c r="M17" s="27"/>
      <c r="N17" s="27"/>
      <c r="O17" s="27"/>
      <c r="P17" s="28"/>
      <c r="Q17" s="29"/>
    </row>
    <row r="18" spans="1:19" s="12" customFormat="1" ht="20.149999999999999" customHeight="1" x14ac:dyDescent="0.3">
      <c r="A18" s="16"/>
      <c r="B18" s="23" t="s">
        <v>28</v>
      </c>
      <c r="C18" s="24"/>
      <c r="D18" s="25"/>
      <c r="E18" s="25"/>
      <c r="F18" s="26"/>
      <c r="G18" s="24"/>
      <c r="H18" s="27"/>
      <c r="I18" s="27"/>
      <c r="J18" s="27"/>
      <c r="K18" s="27"/>
      <c r="L18" s="27"/>
      <c r="M18" s="27"/>
      <c r="N18" s="27"/>
      <c r="O18" s="27"/>
      <c r="P18" s="28"/>
      <c r="Q18" s="29"/>
    </row>
    <row r="19" spans="1:19" s="12" customFormat="1" ht="20.149999999999999" customHeight="1" x14ac:dyDescent="0.3">
      <c r="A19" s="16"/>
      <c r="B19" s="23" t="s">
        <v>29</v>
      </c>
      <c r="C19" s="24"/>
      <c r="D19" s="25"/>
      <c r="E19" s="25"/>
      <c r="F19" s="26"/>
      <c r="G19" s="24"/>
      <c r="H19" s="27"/>
      <c r="I19" s="27"/>
      <c r="J19" s="27"/>
      <c r="K19" s="27"/>
      <c r="L19" s="27"/>
      <c r="M19" s="27"/>
      <c r="N19" s="27"/>
      <c r="O19" s="27"/>
      <c r="P19" s="28"/>
      <c r="Q19" s="29"/>
    </row>
    <row r="20" spans="1:19" s="12" customFormat="1" ht="20.149999999999999" customHeight="1" x14ac:dyDescent="0.3">
      <c r="A20" s="16"/>
      <c r="B20" s="23" t="s">
        <v>30</v>
      </c>
      <c r="C20" s="24"/>
      <c r="D20" s="25"/>
      <c r="E20" s="25"/>
      <c r="F20" s="26"/>
      <c r="G20" s="24"/>
      <c r="H20" s="27"/>
      <c r="I20" s="27"/>
      <c r="J20" s="27"/>
      <c r="K20" s="27"/>
      <c r="L20" s="27"/>
      <c r="M20" s="27"/>
      <c r="N20" s="27"/>
      <c r="O20" s="27"/>
      <c r="P20" s="28"/>
      <c r="Q20" s="29"/>
    </row>
    <row r="21" spans="1:19" s="12" customFormat="1" ht="20.149999999999999" customHeight="1" thickBot="1" x14ac:dyDescent="0.35">
      <c r="A21" s="16"/>
      <c r="B21" s="34" t="s">
        <v>31</v>
      </c>
      <c r="C21" s="35">
        <v>1</v>
      </c>
      <c r="D21" s="35"/>
      <c r="E21" s="35"/>
      <c r="F21" s="35"/>
      <c r="G21" s="35"/>
      <c r="H21" s="35"/>
      <c r="I21" s="35">
        <v>49</v>
      </c>
      <c r="J21" s="36">
        <v>15</v>
      </c>
      <c r="K21" s="36">
        <v>25</v>
      </c>
      <c r="L21" s="36">
        <v>23</v>
      </c>
      <c r="M21" s="36"/>
      <c r="N21" s="36">
        <v>1</v>
      </c>
      <c r="O21" s="35"/>
      <c r="P21" s="35"/>
      <c r="Q21" s="37">
        <v>114</v>
      </c>
    </row>
    <row r="22" spans="1:19" s="12" customFormat="1" ht="20.149999999999999" customHeight="1" x14ac:dyDescent="0.35">
      <c r="A22" s="16"/>
      <c r="B22" s="18"/>
      <c r="C22" s="18"/>
      <c r="D22" s="18"/>
      <c r="E22" s="18"/>
      <c r="F22" s="18"/>
      <c r="G22" s="18"/>
      <c r="H22" s="16"/>
    </row>
    <row r="23" spans="1:19" s="12" customFormat="1" ht="20.149999999999999" customHeight="1" thickBot="1" x14ac:dyDescent="0.4">
      <c r="A23" s="16"/>
      <c r="B23" s="18"/>
      <c r="C23" s="18"/>
      <c r="D23" s="18"/>
      <c r="E23" s="18"/>
      <c r="F23" s="18"/>
      <c r="G23" s="18"/>
      <c r="H23" s="16"/>
    </row>
    <row r="24" spans="1:19" s="12" customFormat="1" ht="20.149999999999999" customHeight="1" x14ac:dyDescent="0.3">
      <c r="B24" s="64"/>
      <c r="C24" s="66"/>
      <c r="D24" s="66"/>
      <c r="E24" s="66"/>
      <c r="F24" s="66"/>
      <c r="G24" s="66"/>
      <c r="H24" s="67"/>
    </row>
    <row r="25" spans="1:19" s="12" customFormat="1" ht="20.149999999999999" customHeight="1" x14ac:dyDescent="0.3">
      <c r="B25" s="68" t="s">
        <v>6</v>
      </c>
      <c r="C25" s="65"/>
      <c r="D25" s="65"/>
      <c r="E25" s="65" t="s">
        <v>32</v>
      </c>
      <c r="F25" s="65"/>
      <c r="G25" s="65"/>
      <c r="H25" s="69"/>
    </row>
    <row r="26" spans="1:19" s="12" customFormat="1" ht="20.149999999999999" customHeight="1" thickBot="1" x14ac:dyDescent="0.35">
      <c r="B26" s="70"/>
      <c r="C26" s="71"/>
      <c r="D26" s="71"/>
      <c r="E26" s="71"/>
      <c r="F26" s="71"/>
      <c r="G26" s="71"/>
      <c r="H26" s="77"/>
    </row>
    <row r="27" spans="1:19" s="12" customFormat="1" ht="20.149999999999999" customHeight="1" thickBot="1" x14ac:dyDescent="0.4">
      <c r="B27" s="39" t="s">
        <v>5</v>
      </c>
      <c r="C27" s="19"/>
      <c r="D27" s="39" t="s">
        <v>33</v>
      </c>
      <c r="E27" s="19"/>
      <c r="F27" s="40" t="s">
        <v>34</v>
      </c>
      <c r="G27" s="41"/>
      <c r="H27" s="42" t="s">
        <v>22</v>
      </c>
      <c r="R27" s="19"/>
      <c r="S27"/>
    </row>
    <row r="28" spans="1:19" s="12" customFormat="1" ht="20.149999999999999" customHeight="1" thickBot="1" x14ac:dyDescent="0.4">
      <c r="B28" s="43"/>
      <c r="C28" s="40" t="s">
        <v>35</v>
      </c>
      <c r="D28" s="44" t="s">
        <v>36</v>
      </c>
      <c r="E28" s="40" t="s">
        <v>35</v>
      </c>
      <c r="F28" s="44" t="s">
        <v>36</v>
      </c>
      <c r="G28" s="40" t="s">
        <v>35</v>
      </c>
      <c r="H28" s="44" t="s">
        <v>36</v>
      </c>
      <c r="R28" s="19"/>
      <c r="S28"/>
    </row>
    <row r="29" spans="1:19" s="12" customFormat="1" ht="20.149999999999999" customHeight="1" x14ac:dyDescent="0.35">
      <c r="B29" s="23" t="s">
        <v>37</v>
      </c>
      <c r="C29" s="45">
        <v>5290.4</v>
      </c>
      <c r="D29" s="46">
        <v>5.5</v>
      </c>
      <c r="E29" s="19">
        <v>0</v>
      </c>
      <c r="F29" s="46">
        <f>E29/1000*1040/1000</f>
        <v>0</v>
      </c>
      <c r="G29" s="47"/>
      <c r="H29" s="48">
        <f>G29/1000*1040/1000</f>
        <v>0</v>
      </c>
      <c r="R29" s="19"/>
      <c r="S29"/>
    </row>
    <row r="30" spans="1:19" s="12" customFormat="1" ht="20.149999999999999" customHeight="1" x14ac:dyDescent="0.35">
      <c r="B30" s="23" t="s">
        <v>24</v>
      </c>
      <c r="C30" s="45"/>
      <c r="D30" s="46">
        <v>0</v>
      </c>
      <c r="E30" s="45"/>
      <c r="F30" s="46">
        <f t="shared" ref="F30:F34" si="0">E30/1000*1040/1000</f>
        <v>0</v>
      </c>
      <c r="G30" s="49"/>
      <c r="H30" s="48">
        <f t="shared" ref="H30:H36" si="1">G30/1000*1040/1000</f>
        <v>0</v>
      </c>
      <c r="R30" s="19"/>
      <c r="S30"/>
    </row>
    <row r="31" spans="1:19" s="12" customFormat="1" ht="20.149999999999999" customHeight="1" x14ac:dyDescent="0.35">
      <c r="B31" s="23" t="s">
        <v>25</v>
      </c>
      <c r="C31" s="45"/>
      <c r="D31" s="46">
        <f>C31/1000*1040/1000</f>
        <v>0</v>
      </c>
      <c r="E31" s="45"/>
      <c r="F31" s="46">
        <f t="shared" si="0"/>
        <v>0</v>
      </c>
      <c r="G31" s="49"/>
      <c r="H31" s="48">
        <f t="shared" si="1"/>
        <v>0</v>
      </c>
      <c r="R31" s="19"/>
      <c r="S31"/>
    </row>
    <row r="32" spans="1:19" s="12" customFormat="1" ht="20.149999999999999" customHeight="1" x14ac:dyDescent="0.35">
      <c r="B32" s="23" t="s">
        <v>26</v>
      </c>
      <c r="C32" s="45"/>
      <c r="D32" s="46">
        <f t="shared" ref="D32:D35" si="2">C32/1000*1040/1000</f>
        <v>0</v>
      </c>
      <c r="E32" s="45"/>
      <c r="F32" s="46">
        <f t="shared" si="0"/>
        <v>0</v>
      </c>
      <c r="G32" s="49"/>
      <c r="H32" s="48">
        <f t="shared" si="1"/>
        <v>0</v>
      </c>
      <c r="R32" s="19"/>
      <c r="S32"/>
    </row>
    <row r="33" spans="2:19" s="12" customFormat="1" ht="20.149999999999999" customHeight="1" x14ac:dyDescent="0.35">
      <c r="B33" s="23" t="s">
        <v>27</v>
      </c>
      <c r="C33" s="50"/>
      <c r="D33" s="46">
        <f t="shared" si="2"/>
        <v>0</v>
      </c>
      <c r="E33" s="45"/>
      <c r="F33" s="46">
        <f t="shared" si="0"/>
        <v>0</v>
      </c>
      <c r="G33" s="49"/>
      <c r="H33" s="48">
        <f t="shared" si="1"/>
        <v>0</v>
      </c>
      <c r="R33" s="19"/>
      <c r="S33"/>
    </row>
    <row r="34" spans="2:19" s="12" customFormat="1" ht="20.149999999999999" customHeight="1" x14ac:dyDescent="0.35">
      <c r="B34" s="23" t="s">
        <v>28</v>
      </c>
      <c r="C34" s="50"/>
      <c r="D34" s="46">
        <f t="shared" si="2"/>
        <v>0</v>
      </c>
      <c r="E34" s="45"/>
      <c r="F34" s="46">
        <f t="shared" si="0"/>
        <v>0</v>
      </c>
      <c r="G34" s="47"/>
      <c r="H34" s="48">
        <f t="shared" si="1"/>
        <v>0</v>
      </c>
      <c r="R34" s="19"/>
      <c r="S34"/>
    </row>
    <row r="35" spans="2:19" s="12" customFormat="1" ht="20.149999999999999" customHeight="1" x14ac:dyDescent="0.35">
      <c r="B35" s="23" t="s">
        <v>29</v>
      </c>
      <c r="C35" s="50"/>
      <c r="D35" s="46">
        <f t="shared" si="2"/>
        <v>0</v>
      </c>
      <c r="E35" s="19"/>
      <c r="F35" s="46">
        <v>0</v>
      </c>
      <c r="G35" s="47"/>
      <c r="H35" s="48">
        <f t="shared" si="1"/>
        <v>0</v>
      </c>
      <c r="R35" s="19"/>
      <c r="S35"/>
    </row>
    <row r="36" spans="2:19" s="12" customFormat="1" ht="20.149999999999999" customHeight="1" thickBot="1" x14ac:dyDescent="0.4">
      <c r="B36" s="52" t="s">
        <v>30</v>
      </c>
      <c r="C36" s="50"/>
      <c r="D36" s="46">
        <v>0</v>
      </c>
      <c r="E36" s="19"/>
      <c r="F36" s="46">
        <v>0</v>
      </c>
      <c r="G36" s="47"/>
      <c r="H36" s="48">
        <f t="shared" si="1"/>
        <v>0</v>
      </c>
      <c r="R36" s="33"/>
      <c r="S36"/>
    </row>
    <row r="37" spans="2:19" s="12" customFormat="1" ht="20.149999999999999" customHeight="1" thickBot="1" x14ac:dyDescent="0.4">
      <c r="B37" s="53" t="s">
        <v>31</v>
      </c>
      <c r="C37" s="54">
        <v>5290.4</v>
      </c>
      <c r="D37" s="55">
        <v>0</v>
      </c>
      <c r="E37" s="56">
        <f>SUM(E29:E36)</f>
        <v>0</v>
      </c>
      <c r="F37" s="57">
        <v>0</v>
      </c>
      <c r="G37" s="58">
        <f>SUM(G29:G36)</f>
        <v>0</v>
      </c>
      <c r="H37" s="59">
        <f>SUM(H29:H36)</f>
        <v>0</v>
      </c>
      <c r="R37" s="19"/>
      <c r="S37"/>
    </row>
    <row r="38" spans="2:19" s="12" customFormat="1" ht="20.149999999999999" customHeight="1" x14ac:dyDescent="0.35">
      <c r="B38" s="19" t="s">
        <v>38</v>
      </c>
      <c r="C38" s="60"/>
      <c r="D38" s="60"/>
      <c r="E38" s="60"/>
      <c r="F38" s="61"/>
      <c r="G38" s="61"/>
      <c r="H38" s="62"/>
      <c r="R38" s="19"/>
      <c r="S38"/>
    </row>
    <row r="39" spans="2:19" s="12" customFormat="1" ht="20.149999999999999" customHeight="1" x14ac:dyDescent="0.35">
      <c r="R39" s="19"/>
      <c r="S39"/>
    </row>
    <row r="40" spans="2:19" s="12" customFormat="1" ht="20.149999999999999" customHeight="1" x14ac:dyDescent="0.35">
      <c r="B40" s="38"/>
      <c r="C40" s="38"/>
      <c r="D40" s="38"/>
      <c r="E40" s="38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/>
    </row>
    <row r="41" spans="2:19" s="12" customFormat="1" ht="20.149999999999999" customHeight="1" x14ac:dyDescent="0.35"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/>
    </row>
    <row r="42" spans="2:19" s="12" customFormat="1" ht="20.149999999999999" customHeight="1" x14ac:dyDescent="0.35">
      <c r="I42" s="19"/>
      <c r="J42" s="19"/>
      <c r="K42" s="19"/>
      <c r="L42" s="19"/>
      <c r="M42" s="19"/>
      <c r="N42" s="19"/>
      <c r="O42" s="19"/>
      <c r="P42" s="19"/>
      <c r="Q42" s="19"/>
      <c r="R42" s="19"/>
      <c r="S42"/>
    </row>
    <row r="43" spans="2:19" s="12" customFormat="1" ht="20.149999999999999" customHeight="1" x14ac:dyDescent="0.35">
      <c r="I43" s="19"/>
      <c r="J43" s="19"/>
      <c r="K43" s="19"/>
      <c r="L43" s="19"/>
      <c r="M43" s="19"/>
      <c r="N43" s="19"/>
      <c r="O43" s="19"/>
      <c r="P43" s="19"/>
      <c r="Q43" s="19"/>
      <c r="R43" s="19"/>
      <c r="S43"/>
    </row>
    <row r="44" spans="2:19" s="12" customFormat="1" ht="20.149999999999999" customHeight="1" x14ac:dyDescent="0.35">
      <c r="I44" s="19"/>
      <c r="J44" s="19"/>
      <c r="K44" s="19"/>
      <c r="L44" s="19"/>
      <c r="M44" s="19"/>
      <c r="N44" s="19"/>
      <c r="O44" s="19"/>
      <c r="P44" s="19"/>
      <c r="Q44" s="19"/>
      <c r="R44" s="19"/>
      <c r="S44"/>
    </row>
    <row r="45" spans="2:19" s="12" customFormat="1" ht="20.149999999999999" customHeight="1" x14ac:dyDescent="0.35">
      <c r="I45" s="19"/>
      <c r="J45" s="19"/>
      <c r="K45" s="19"/>
      <c r="L45" s="19"/>
      <c r="M45" s="19"/>
      <c r="N45" s="19"/>
      <c r="O45" s="19"/>
      <c r="P45" s="19"/>
      <c r="Q45" s="19"/>
      <c r="R45" s="19"/>
      <c r="S45"/>
    </row>
    <row r="46" spans="2:19" s="12" customFormat="1" ht="20.149999999999999" customHeight="1" x14ac:dyDescent="0.35">
      <c r="I46" s="19"/>
      <c r="J46" s="19"/>
      <c r="K46" s="19"/>
      <c r="L46" s="19"/>
      <c r="M46" s="19"/>
      <c r="N46" s="19"/>
      <c r="O46" s="19"/>
      <c r="P46" s="19"/>
      <c r="Q46" s="19"/>
      <c r="R46" s="19"/>
      <c r="S46"/>
    </row>
    <row r="47" spans="2:19" s="12" customFormat="1" ht="20.149999999999999" customHeight="1" x14ac:dyDescent="0.35">
      <c r="I47" s="19"/>
      <c r="J47" s="19"/>
      <c r="K47" s="19"/>
      <c r="L47" s="19"/>
      <c r="M47" s="19"/>
      <c r="N47" s="19"/>
      <c r="O47" s="19"/>
      <c r="P47" s="19"/>
      <c r="Q47" s="19"/>
      <c r="R47" s="19"/>
      <c r="S47"/>
    </row>
    <row r="48" spans="2:19" s="12" customFormat="1" ht="20.149999999999999" customHeight="1" x14ac:dyDescent="0.35">
      <c r="I48" s="19"/>
      <c r="J48" s="19"/>
      <c r="K48" s="19"/>
      <c r="L48" s="19"/>
      <c r="M48" s="19"/>
      <c r="N48" s="19"/>
      <c r="O48" s="19"/>
      <c r="P48" s="19"/>
      <c r="Q48" s="19"/>
      <c r="R48" s="19"/>
      <c r="S48"/>
    </row>
    <row r="49" spans="2:19" s="12" customFormat="1" ht="20.149999999999999" customHeight="1" x14ac:dyDescent="0.35">
      <c r="I49" s="19"/>
      <c r="J49" s="19"/>
      <c r="K49" s="19"/>
      <c r="L49" s="19"/>
      <c r="M49" s="19"/>
      <c r="N49" s="19"/>
      <c r="O49" s="19"/>
      <c r="P49" s="19"/>
      <c r="Q49" s="19"/>
      <c r="R49" s="19"/>
      <c r="S49"/>
    </row>
    <row r="50" spans="2:19" s="12" customFormat="1" ht="20.149999999999999" customHeight="1" x14ac:dyDescent="0.35">
      <c r="I50" s="19"/>
      <c r="J50" s="19"/>
      <c r="K50" s="19"/>
      <c r="L50" s="19"/>
      <c r="M50" s="19"/>
      <c r="N50" s="19"/>
      <c r="O50" s="19"/>
      <c r="P50" s="19"/>
      <c r="Q50" s="19"/>
      <c r="R50" s="19"/>
      <c r="S50"/>
    </row>
    <row r="51" spans="2:19" s="12" customFormat="1" ht="20.149999999999999" customHeight="1" x14ac:dyDescent="0.35">
      <c r="I51" s="19"/>
      <c r="J51" s="19"/>
      <c r="K51" s="19"/>
      <c r="L51" s="19"/>
      <c r="M51" s="51"/>
      <c r="N51" s="19"/>
      <c r="O51" s="19"/>
      <c r="P51" s="19"/>
      <c r="Q51" s="19"/>
      <c r="R51" s="19"/>
      <c r="S51"/>
    </row>
    <row r="52" spans="2:19" s="12" customFormat="1" ht="20.149999999999999" customHeight="1" x14ac:dyDescent="0.35">
      <c r="I52" s="19"/>
      <c r="J52" s="19"/>
      <c r="K52" s="19"/>
      <c r="L52" s="19"/>
      <c r="M52" s="19"/>
      <c r="N52" s="19"/>
      <c r="O52" s="19"/>
      <c r="P52" s="19"/>
      <c r="Q52" s="19"/>
      <c r="R52" s="19"/>
      <c r="S52"/>
    </row>
    <row r="53" spans="2:19" s="12" customFormat="1" ht="20.149999999999999" customHeight="1" x14ac:dyDescent="0.35">
      <c r="I53" s="19"/>
      <c r="J53" s="19"/>
      <c r="K53" s="19"/>
      <c r="L53" s="19"/>
      <c r="M53" s="19"/>
      <c r="N53" s="19"/>
      <c r="O53" s="19"/>
      <c r="P53" s="19"/>
      <c r="Q53" s="19"/>
      <c r="R53" s="19"/>
      <c r="S53"/>
    </row>
    <row r="54" spans="2:19" s="12" customFormat="1" ht="20.149999999999999" customHeight="1" x14ac:dyDescent="0.35">
      <c r="I54" s="19"/>
      <c r="J54" s="19"/>
      <c r="K54" s="19"/>
      <c r="L54" s="19"/>
      <c r="M54" s="19"/>
      <c r="N54" s="19"/>
      <c r="O54" s="19"/>
      <c r="P54" s="19"/>
      <c r="Q54" s="19"/>
      <c r="R54" s="19"/>
      <c r="S54"/>
    </row>
    <row r="55" spans="2:19" s="12" customFormat="1" ht="20.149999999999999" customHeight="1" x14ac:dyDescent="0.35">
      <c r="I55" s="19"/>
      <c r="J55" s="19"/>
      <c r="K55" s="19"/>
      <c r="L55" s="19"/>
      <c r="M55" s="19"/>
      <c r="N55" s="19"/>
      <c r="O55" s="19"/>
      <c r="P55" s="19"/>
      <c r="Q55" s="19"/>
      <c r="R55" s="19"/>
      <c r="S55"/>
    </row>
    <row r="56" spans="2:19" s="12" customFormat="1" ht="20.149999999999999" customHeight="1" x14ac:dyDescent="0.35">
      <c r="I56" s="61"/>
      <c r="J56" s="61"/>
      <c r="K56" s="63"/>
      <c r="L56" s="19"/>
      <c r="M56" s="19"/>
      <c r="N56" s="19"/>
      <c r="O56" s="19"/>
      <c r="P56" s="19"/>
      <c r="Q56" s="19"/>
      <c r="R56" s="19"/>
      <c r="S56"/>
    </row>
    <row r="57" spans="2:19" s="12" customFormat="1" ht="20.149999999999999" customHeight="1" x14ac:dyDescent="0.35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</row>
    <row r="58" spans="2:19" s="12" customFormat="1" ht="20.149999999999999" customHeight="1" x14ac:dyDescent="0.35">
      <c r="H58" s="7"/>
    </row>
    <row r="59" spans="2:19" s="12" customFormat="1" ht="20.149999999999999" customHeight="1" x14ac:dyDescent="0.35">
      <c r="H59" s="7"/>
    </row>
    <row r="60" spans="2:19" s="12" customFormat="1" ht="20.149999999999999" customHeight="1" x14ac:dyDescent="0.35">
      <c r="H60" s="7"/>
    </row>
    <row r="61" spans="2:19" s="12" customFormat="1" ht="20.149999999999999" customHeight="1" x14ac:dyDescent="0.35">
      <c r="H61" s="7"/>
    </row>
    <row r="62" spans="2:19" s="12" customFormat="1" ht="20.149999999999999" customHeight="1" x14ac:dyDescent="0.35">
      <c r="H62" s="7"/>
    </row>
    <row r="63" spans="2:19" s="12" customFormat="1" ht="20.149999999999999" customHeight="1" x14ac:dyDescent="0.35">
      <c r="H63" s="7"/>
    </row>
    <row r="64" spans="2:19" s="12" customFormat="1" ht="20.149999999999999" customHeight="1" x14ac:dyDescent="0.35">
      <c r="H64" s="7"/>
    </row>
  </sheetData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D4818-B088-4607-9528-7700BB35CC3F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E8EFDEE30C3644EB9FD8223ABE7F99A" ma:contentTypeVersion="2" ma:contentTypeDescription="Skapa ett nytt dokument." ma:contentTypeScope="" ma:versionID="a79a30b2ba5c635828333c890fc02bca">
  <xsd:schema xmlns:xsd="http://www.w3.org/2001/XMLSchema" xmlns:xs="http://www.w3.org/2001/XMLSchema" xmlns:p="http://schemas.microsoft.com/office/2006/metadata/properties" xmlns:ns2="f409d4a6-3497-49fc-95c7-c33b8ac76439" targetNamespace="http://schemas.microsoft.com/office/2006/metadata/properties" ma:root="true" ma:fieldsID="b4c59102d3e4addf94f13926f7ca4f34" ns2:_="">
    <xsd:import namespace="f409d4a6-3497-49fc-95c7-c33b8ac7643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09d4a6-3497-49fc-95c7-c33b8ac7643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kument-ID-värde" ma:description="Värdet för dokument-ID som tilldelats till det här objektet.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 länk till det här dokumente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lat med information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f409d4a6-3497-49fc-95c7-c33b8ac76439">SWED-1685859979-178</_dlc_DocId>
    <_dlc_DocIdUrl xmlns="f409d4a6-3497-49fc-95c7-c33b8ac76439">
      <Url>https://teamsites.airportnet.se/ar_ai/D/_layouts/15/DocIdRedir.aspx?ID=SWED-1685859979-178</Url>
      <Description>SWED-1685859979-178</Description>
    </_dlc_DocIdUrl>
    <SharedWithUsers xmlns="f409d4a6-3497-49fc-95c7-c33b8ac76439">
      <UserInfo>
        <DisplayName>Emma Pipusch (Operativ drift - Miljö)</DisplayName>
        <AccountId>1266</AccountId>
        <AccountType/>
      </UserInfo>
      <UserInfo>
        <DisplayName>Maria Sjö (Operativ drift - Miljö)</DisplayName>
        <AccountId>119</AccountId>
        <AccountType/>
      </UserInfo>
      <UserInfo>
        <DisplayName>Erik Hallgren (Operativ drift - Miljö)</DisplayName>
        <AccountId>13006</AccountId>
        <AccountType/>
      </UserInfo>
      <UserInfo>
        <DisplayName>Fredrik Olsson (Operativ drift - Miljö)</DisplayName>
        <AccountId>11623</AccountId>
        <AccountType/>
      </UserInfo>
      <UserInfo>
        <DisplayName>Håkan Mårtensson (Operativ drift - Miljö)</DisplayName>
        <AccountId>1260</AccountId>
        <AccountType/>
      </UserInfo>
      <UserInfo>
        <DisplayName>Malin Klar (Anläggningar och System - GOT Underhåll)</DisplayName>
        <AccountId>9876</AccountId>
        <AccountType/>
      </UserInfo>
      <UserInfo>
        <DisplayName>Elias Ryttermalm (Anläggningar och System - VA)</DisplayName>
        <AccountId>14476</AccountId>
        <AccountType/>
      </UserInfo>
      <UserInfo>
        <DisplayName>Kim Olsson (Operativ drift - Miljö)</DisplayName>
        <AccountId>1256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AD9725B6-E681-4186-A64B-7EBE3EAAA2A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CD37CD9-B4E3-4408-960B-1B57619D9AD1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78E7924A-CCC2-4F24-8509-D2F5373FD5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09d4a6-3497-49fc-95c7-c33b8ac764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750B4B4-148E-43C6-A0B4-6490AA9DC902}">
  <ds:schemaRefs>
    <ds:schemaRef ds:uri="http://purl.org/dc/dcmitype/"/>
    <ds:schemaRef ds:uri="http://purl.org/dc/terms/"/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f409d4a6-3497-49fc-95c7-c33b8ac7643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Blad1</vt:lpstr>
      <vt:lpstr>Blad2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Katarina Ekelöf (Operativ drift - Arbetsmiljö och Kvalitet)</dc:creator>
  <cp:lastModifiedBy>Katarina Ekelöf (Operativ drift - Arbetsmiljö och Kval</cp:lastModifiedBy>
  <cp:lastPrinted>2024-05-15T09:14:55Z</cp:lastPrinted>
  <dcterms:created xsi:type="dcterms:W3CDTF">2022-11-16T07:37:30Z</dcterms:created>
  <dcterms:modified xsi:type="dcterms:W3CDTF">2025-03-16T05:26:10Z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de3a35-8da8-4c7f-b979-2f5bf715068f_Enabled">
    <vt:lpwstr>true</vt:lpwstr>
  </property>
  <property fmtid="{D5CDD505-2E9C-101B-9397-08002B2CF9AE}" pid="3" name="MSIP_Label_fcde3a35-8da8-4c7f-b979-2f5bf715068f_SetDate">
    <vt:lpwstr>2022-11-16T07:41:46Z</vt:lpwstr>
  </property>
  <property fmtid="{D5CDD505-2E9C-101B-9397-08002B2CF9AE}" pid="4" name="MSIP_Label_fcde3a35-8da8-4c7f-b979-2f5bf715068f_Method">
    <vt:lpwstr>Privileged</vt:lpwstr>
  </property>
  <property fmtid="{D5CDD505-2E9C-101B-9397-08002B2CF9AE}" pid="5" name="MSIP_Label_fcde3a35-8da8-4c7f-b979-2f5bf715068f_Name">
    <vt:lpwstr>Publik</vt:lpwstr>
  </property>
  <property fmtid="{D5CDD505-2E9C-101B-9397-08002B2CF9AE}" pid="6" name="MSIP_Label_fcde3a35-8da8-4c7f-b979-2f5bf715068f_SiteId">
    <vt:lpwstr>0b3b45c6-70cd-4220-8bf9-a1daee8f0f45</vt:lpwstr>
  </property>
  <property fmtid="{D5CDD505-2E9C-101B-9397-08002B2CF9AE}" pid="7" name="MSIP_Label_fcde3a35-8da8-4c7f-b979-2f5bf715068f_ActionId">
    <vt:lpwstr>b1aa511a-7d2b-4144-a13d-0000767e16fc</vt:lpwstr>
  </property>
  <property fmtid="{D5CDD505-2E9C-101B-9397-08002B2CF9AE}" pid="8" name="MSIP_Label_fcde3a35-8da8-4c7f-b979-2f5bf715068f_ContentBits">
    <vt:lpwstr>0</vt:lpwstr>
  </property>
  <property fmtid="{D5CDD505-2E9C-101B-9397-08002B2CF9AE}" pid="9" name="ContentTypeId">
    <vt:lpwstr>0x0101005E8EFDEE30C3644EB9FD8223ABE7F99A</vt:lpwstr>
  </property>
  <property fmtid="{D5CDD505-2E9C-101B-9397-08002B2CF9AE}" pid="10" name="_dlc_DocIdItemGuid">
    <vt:lpwstr>63a31a51-d9db-4351-b430-b2f2e58304e4</vt:lpwstr>
  </property>
</Properties>
</file>